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5" sheetId="1" r:id="rId1"/>
  </sheets>
  <externalReferences>
    <externalReference r:id="rId2"/>
  </externalReferences>
  <definedNames>
    <definedName name="Z_6E36EA37_049E_4FAE_B719_2847CD16F858_.wvu.Cols" localSheetId="0" hidden="1">'Иркутская 5'!#REF!,'Иркутская 5'!#REF!</definedName>
    <definedName name="Z_6E36EA37_049E_4FAE_B719_2847CD16F858_.wvu.Rows" localSheetId="0" hidden="1">'Иркутская 5'!$42:$45</definedName>
    <definedName name="Z_73C0D023_21BD_4441_8EFA_957546C15799_.wvu.Cols" localSheetId="0" hidden="1">'Иркутская 5'!#REF!,'Иркутская 5'!#REF!</definedName>
    <definedName name="Z_73C0D023_21BD_4441_8EFA_957546C15799_.wvu.Rows" localSheetId="0" hidden="1">'Иркутская 5'!$42:$45</definedName>
    <definedName name="_xlnm.Print_Area" localSheetId="0">'Иркутская 5'!$A$1:$H$60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  <c r="H58" i="1" s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<sst xmlns="http://schemas.openxmlformats.org/spreadsheetml/2006/main" count="62" uniqueCount="53">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</sst>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W121">
            <v>5586.3330006900933</v>
          </cell>
          <cell r="X121">
            <v>1125.2489869446686</v>
          </cell>
          <cell r="Y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4326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7742.51</v>
          </cell>
          <cell r="AS121">
            <v>0</v>
          </cell>
          <cell r="AT121">
            <v>0</v>
          </cell>
          <cell r="AY121">
            <v>19685.987583970444</v>
          </cell>
          <cell r="BB121">
            <v>0</v>
          </cell>
          <cell r="BC121">
            <v>0</v>
          </cell>
          <cell r="CN121">
            <v>10227.665156035773</v>
          </cell>
          <cell r="CO121">
            <v>2096.2252192360893</v>
          </cell>
          <cell r="CP121">
            <v>720.98970000000008</v>
          </cell>
          <cell r="DB121">
            <v>0</v>
          </cell>
          <cell r="DG121">
            <v>8735.62426467556</v>
          </cell>
          <cell r="DU121">
            <v>54351.096834679818</v>
          </cell>
          <cell r="DV121">
            <v>11340.261140525612</v>
          </cell>
          <cell r="DW121">
            <v>11052.208999999999</v>
          </cell>
          <cell r="EK121">
            <v>0</v>
          </cell>
          <cell r="EQ121">
            <v>40945.314133049731</v>
          </cell>
          <cell r="FB121">
            <v>71654.667775282345</v>
          </cell>
          <cell r="FC121">
            <v>14650.273435795745</v>
          </cell>
          <cell r="FD121">
            <v>288.67020000000002</v>
          </cell>
          <cell r="FL121">
            <v>0</v>
          </cell>
          <cell r="FS121">
            <v>22957.759195587074</v>
          </cell>
          <cell r="FX121">
            <v>33334.903927957021</v>
          </cell>
          <cell r="FY121">
            <v>6799.182637300345</v>
          </cell>
          <cell r="FZ121">
            <v>0</v>
          </cell>
          <cell r="GG121">
            <v>22088.630400000002</v>
          </cell>
          <cell r="GL121">
            <v>10499.414207741727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9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1312881.5999999999</v>
      </c>
      <c r="F9" s="16">
        <f t="shared" ref="F9:G9" si="0">SUM(F10:F14)</f>
        <v>1195594.46</v>
      </c>
      <c r="G9" s="16">
        <f t="shared" si="0"/>
        <v>527926.34</v>
      </c>
    </row>
    <row r="10" spans="1:7" ht="13.2" customHeight="1" x14ac:dyDescent="0.3">
      <c r="A10" s="65" t="s">
        <v>9</v>
      </c>
      <c r="B10" s="66"/>
      <c r="C10" s="66"/>
      <c r="D10" s="67"/>
      <c r="E10" s="17">
        <v>561598.43999999994</v>
      </c>
      <c r="F10" s="17">
        <v>504568.58</v>
      </c>
      <c r="G10" s="18">
        <v>222373.71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127296.53</v>
      </c>
      <c r="F12" s="17">
        <v>114349.66</v>
      </c>
      <c r="G12" s="18">
        <v>55602.14</v>
      </c>
    </row>
    <row r="13" spans="1:7" ht="13.5" customHeight="1" x14ac:dyDescent="0.3">
      <c r="A13" s="65" t="s">
        <v>12</v>
      </c>
      <c r="B13" s="66"/>
      <c r="C13" s="66"/>
      <c r="D13" s="67"/>
      <c r="E13" s="17">
        <v>246182.46</v>
      </c>
      <c r="F13" s="17">
        <v>224230.41</v>
      </c>
      <c r="G13" s="18">
        <v>92265.58</v>
      </c>
    </row>
    <row r="14" spans="1:7" ht="14.4" customHeight="1" x14ac:dyDescent="0.3">
      <c r="A14" s="69" t="s">
        <v>13</v>
      </c>
      <c r="B14" s="69"/>
      <c r="C14" s="69"/>
      <c r="D14" s="69"/>
      <c r="E14" s="17">
        <v>377804.17</v>
      </c>
      <c r="F14" s="17">
        <v>352445.81</v>
      </c>
      <c r="G14" s="18">
        <v>157684.91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614278.37999999989</v>
      </c>
      <c r="F15" s="16">
        <f t="shared" ref="F15:G15" si="1">SUM(F16:F19)</f>
        <v>587363.92999999993</v>
      </c>
      <c r="G15" s="16">
        <f t="shared" si="1"/>
        <v>166979.37</v>
      </c>
    </row>
    <row r="16" spans="1:7" ht="33.6" customHeight="1" x14ac:dyDescent="0.3">
      <c r="A16" s="80" t="s">
        <v>43</v>
      </c>
      <c r="B16" s="81"/>
      <c r="C16" s="81"/>
      <c r="D16" s="82"/>
      <c r="E16" s="17">
        <v>570270.71999999997</v>
      </c>
      <c r="F16" s="17">
        <v>546201.06999999995</v>
      </c>
      <c r="G16" s="18">
        <v>159436.15</v>
      </c>
    </row>
    <row r="17" spans="1:9" ht="15.6" x14ac:dyDescent="0.3">
      <c r="A17" s="69" t="s">
        <v>44</v>
      </c>
      <c r="B17" s="69"/>
      <c r="C17" s="69"/>
      <c r="D17" s="69"/>
      <c r="E17" s="17">
        <v>1239.8399999999999</v>
      </c>
      <c r="F17" s="17">
        <v>1168.96</v>
      </c>
      <c r="G17" s="18">
        <v>231.58</v>
      </c>
    </row>
    <row r="18" spans="1:9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9" ht="15.6" x14ac:dyDescent="0.3">
      <c r="A19" s="69" t="s">
        <v>46</v>
      </c>
      <c r="B19" s="69"/>
      <c r="C19" s="69"/>
      <c r="D19" s="69"/>
      <c r="E19" s="17">
        <v>42767.82</v>
      </c>
      <c r="F19" s="17">
        <v>39993.9</v>
      </c>
      <c r="G19" s="18">
        <v>7311.64</v>
      </c>
    </row>
    <row r="20" spans="1:9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9" ht="15.6" x14ac:dyDescent="0.3">
      <c r="A21" s="69" t="s">
        <v>15</v>
      </c>
      <c r="B21" s="69"/>
      <c r="C21" s="69"/>
      <c r="D21" s="69"/>
      <c r="E21" s="17">
        <v>6153.84</v>
      </c>
      <c r="F21" s="17">
        <v>5760.93</v>
      </c>
      <c r="G21" s="18">
        <v>2063.63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6" t="s">
        <v>52</v>
      </c>
      <c r="B24" s="36"/>
      <c r="C24" s="36"/>
      <c r="D24" s="36"/>
      <c r="E24" s="36"/>
      <c r="F24" s="17">
        <v>-557995.1842418845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34140.079571605209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6"/>
      <c r="I26" s="28"/>
    </row>
    <row r="27" spans="1:9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нар'!W121</f>
        <v>5586.3330006900933</v>
      </c>
      <c r="I27" s="28"/>
    </row>
    <row r="28" spans="1:9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нар'!X121</f>
        <v>1125.2489869446686</v>
      </c>
      <c r="I28" s="28"/>
    </row>
    <row r="29" spans="1:9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нар'!Y121</f>
        <v>0</v>
      </c>
      <c r="I29" s="28"/>
    </row>
    <row r="30" spans="1:9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нар'!AA121+'[1]УК ВР декабрь нар'!AB121+'[1]УК ВР декабрь нар'!AC121+'[1]УК ВР декабрь нар'!AD121+'[1]УК ВР декабрь нар'!AE121+'[1]УК ВР декабрь нар'!AF121+'[1]УК ВР декабрь нар'!AG121+'[1]УК ВР декабрь нар'!AH121+'[1]УК ВР декабрь нар'!AJ121+'[1]УК ВР декабрь нар'!AL121+'[1]УК ВР декабрь нар'!AN121+'[1]УК ВР декабрь нар'!AO121+'[1]УК ВР декабрь нар'!AP121+'[1]УК ВР декабрь нар'!AQ121+'[1]УК ВР декабрь нар'!AR121+'[1]УК ВР декабрь нар'!AT121</f>
        <v>7742.51</v>
      </c>
      <c r="I30" s="28"/>
    </row>
    <row r="31" spans="1:9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нар'!AY121</f>
        <v>19685.987583970444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5">
        <f>SUM(F34:F38)+57884.24</f>
        <v>201679.62544820254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6"/>
      <c r="I33" s="28"/>
    </row>
    <row r="34" spans="1:9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нар'!CN121+'[1]УК ВР декабрь нар'!DU121</f>
        <v>64578.761990715589</v>
      </c>
      <c r="I34" s="28"/>
    </row>
    <row r="35" spans="1:9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нар'!CO121+'[1]УК ВР декабрь нар'!DV121</f>
        <v>13436.4863597617</v>
      </c>
      <c r="I35" s="28"/>
    </row>
    <row r="36" spans="1:9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нар'!CP121+'[1]УК ВР декабрь нар'!DW121</f>
        <v>11773.198699999999</v>
      </c>
      <c r="I36" s="28"/>
    </row>
    <row r="37" spans="1:9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нар'!AI121+'[1]УК ВР декабрь нар'!AJ121+'[1]УК ВР декабрь нар'!AS121+'[1]УК ВР декабрь нар'!BC121+'[1]УК ВР декабрь нар'!DB121+'[1]УК ВР декабрь нар'!EK121+'[1]УК ВР декабрь нар'!AM121</f>
        <v>4326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нар'!DG121+'[1]УК ВР декабрь нар'!EQ121</f>
        <v>49680.938397725287</v>
      </c>
      <c r="I38" s="28"/>
    </row>
    <row r="39" spans="1:9" ht="32.4" customHeight="1" x14ac:dyDescent="0.3">
      <c r="A39" s="38" t="s">
        <v>35</v>
      </c>
      <c r="B39" s="53"/>
      <c r="C39" s="53"/>
      <c r="D39" s="53"/>
      <c r="E39" s="54"/>
      <c r="F39" s="26">
        <f>SUM(F40:F48)+62656.53</f>
        <v>244930.03177966428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нар'!FB121+'[1]УК ВР декабрь нар'!FX121</f>
        <v>104989.57170323937</v>
      </c>
      <c r="I40" s="28"/>
    </row>
    <row r="41" spans="1:9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нар'!FC121+'[1]УК ВР декабрь нар'!FY121</f>
        <v>21449.456073096091</v>
      </c>
      <c r="I41" s="28"/>
    </row>
    <row r="42" spans="1:9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</row>
    <row r="43" spans="1:9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</row>
    <row r="44" spans="1:9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</row>
    <row r="45" spans="1:9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</row>
    <row r="46" spans="1:9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нар'!FD121+'[1]УК ВР декабрь нар'!FZ121</f>
        <v>288.67020000000002</v>
      </c>
      <c r="I46" s="28"/>
    </row>
    <row r="47" spans="1:9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нар'!GG121+'[1]УК ВР декабрь нар'!FL121+'[1]УК ВР декабрь нар'!BB121+'[1]УК ВР декабрь нар'!AK121</f>
        <v>22088.630400000002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нар'!FS121+'[1]УК ВР декабрь нар'!GL121</f>
        <v>33457.173403328801</v>
      </c>
      <c r="I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2"/>
      <c r="I49" s="28"/>
    </row>
    <row r="50" spans="1:12" ht="15.6" x14ac:dyDescent="0.3">
      <c r="A50" s="41" t="s">
        <v>47</v>
      </c>
      <c r="B50" s="42"/>
      <c r="C50" s="42"/>
      <c r="D50" s="42"/>
      <c r="E50" s="43"/>
      <c r="F50" s="26">
        <f>F25+F32+F39+F49</f>
        <v>480749.73679947201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96302.34</v>
      </c>
      <c r="I51" s="28"/>
      <c r="K51" s="28"/>
      <c r="L51" s="28"/>
    </row>
    <row r="52" spans="1:12" ht="15.6" x14ac:dyDescent="0.3">
      <c r="A52" s="44" t="s">
        <v>23</v>
      </c>
      <c r="B52" s="39"/>
      <c r="C52" s="39"/>
      <c r="D52" s="39"/>
      <c r="E52" s="39"/>
      <c r="F52" s="25">
        <v>43698.05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52604.29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49</v>
      </c>
      <c r="B55" s="48"/>
      <c r="C55" s="48"/>
      <c r="D55" s="48"/>
      <c r="E55" s="48"/>
      <c r="F55" s="26">
        <f>F50+F51</f>
        <v>577052.07679947198</v>
      </c>
      <c r="H55" s="33">
        <f>I55-F55</f>
        <v>-577052.07679947198</v>
      </c>
      <c r="I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570270.71999999997</v>
      </c>
      <c r="H56" s="34"/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546201.06999999995</v>
      </c>
      <c r="H57" s="33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-564776.54104135651</v>
      </c>
      <c r="H58" s="33">
        <f>I58-F58</f>
        <v>564776.54104135651</v>
      </c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5</vt:lpstr>
      <vt:lpstr>'Иркутская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2018-04-10T12:31:05Z</cp:lastPrinted>
  <dcterms:created xsi:type="dcterms:W3CDTF">2013-05-24T09:13:10Z</dcterms:created>
  <dcterms:modified xsi:type="dcterms:W3CDTF">2019-03-05T05:52:22Z</dcterms:modified>
</cp:coreProperties>
</file>